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за янв. - июнь 2026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Источники!$F$36</definedName>
    <definedName name="LAST_CELL" localSheetId="1">Расходы!$F$92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Расходы!$A$93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</calcChain>
</file>

<file path=xl/sharedStrings.xml><?xml version="1.0" encoding="utf-8"?>
<sst xmlns="http://schemas.openxmlformats.org/spreadsheetml/2006/main" count="498" uniqueCount="263">
  <si>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</si>
  <si>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</si>
  <si>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</si>
  <si>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</si>
  <si>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</si>
  <si>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05 мая 2026 г.</t>
  </si>
  <si>
    <t>05.05.2026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</si>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</sst>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0" fontId="4" fillId="0" borderId="0" xfId="0" applyFont="1"/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562475"/>
          <a:ext cx="4695825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181600"/>
          <a:ext cx="4695825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924550"/>
          <a:ext cx="4695825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showGridLines="0" tabSelected="1" workbookViewId="0">
      <selection activeCell="K17" sqref="K17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2.140625" customWidth="1"/>
    <col min="4" max="4" width="13.42578125" customWidth="1"/>
    <col min="5" max="5" width="12.5703125" customWidth="1"/>
    <col min="6" max="6" width="15.42578125" customWidth="1"/>
  </cols>
  <sheetData>
    <row r="1" spans="1:6" ht="15" x14ac:dyDescent="0.25">
      <c r="A1" s="99"/>
      <c r="B1" s="99"/>
      <c r="C1" s="99"/>
      <c r="D1" s="99"/>
      <c r="E1" s="2"/>
      <c r="F1" s="2"/>
    </row>
    <row r="2" spans="1:6" ht="20.45" customHeight="1" x14ac:dyDescent="0.25">
      <c r="A2" s="99" t="s">
        <v>0</v>
      </c>
      <c r="B2" s="99"/>
      <c r="C2" s="99"/>
      <c r="D2" s="9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0" t="s">
        <v>5</v>
      </c>
      <c r="B4" s="100"/>
      <c r="C4" s="100"/>
      <c r="D4" s="100"/>
      <c r="E4" s="3" t="s">
        <v>4</v>
      </c>
      <c r="F4" s="9" t="s">
        <v>6</v>
      </c>
    </row>
    <row r="5" spans="1:6" x14ac:dyDescent="0.2">
      <c r="A5" s="15"/>
      <c r="B5" s="15"/>
      <c r="C5" s="15"/>
      <c r="D5" s="15"/>
      <c r="E5" s="16" t="s">
        <v>7</v>
      </c>
      <c r="F5" s="17" t="s">
        <v>260</v>
      </c>
    </row>
    <row r="6" spans="1:6" ht="25.5" customHeight="1" x14ac:dyDescent="0.2">
      <c r="A6" s="18" t="s">
        <v>8</v>
      </c>
      <c r="B6" s="101" t="s">
        <v>259</v>
      </c>
      <c r="C6" s="101"/>
      <c r="D6" s="101"/>
      <c r="E6" s="16" t="s">
        <v>9</v>
      </c>
      <c r="F6" s="17" t="s">
        <v>261</v>
      </c>
    </row>
    <row r="7" spans="1:6" x14ac:dyDescent="0.2">
      <c r="A7" s="18" t="s">
        <v>10</v>
      </c>
      <c r="B7" s="102" t="s">
        <v>13</v>
      </c>
      <c r="C7" s="102"/>
      <c r="D7" s="102"/>
      <c r="E7" s="16" t="s">
        <v>11</v>
      </c>
      <c r="F7" s="19" t="s">
        <v>262</v>
      </c>
    </row>
    <row r="8" spans="1:6" x14ac:dyDescent="0.2">
      <c r="A8" s="18" t="s">
        <v>14</v>
      </c>
      <c r="B8" s="18"/>
      <c r="C8" s="18"/>
      <c r="D8" s="15"/>
      <c r="E8" s="16"/>
      <c r="F8" s="20"/>
    </row>
    <row r="9" spans="1:6" x14ac:dyDescent="0.2">
      <c r="A9" s="18" t="s">
        <v>15</v>
      </c>
      <c r="B9" s="18"/>
      <c r="C9" s="21"/>
      <c r="D9" s="15"/>
      <c r="E9" s="16" t="s">
        <v>17</v>
      </c>
      <c r="F9" s="22" t="s">
        <v>12</v>
      </c>
    </row>
    <row r="10" spans="1:6" ht="20.25" customHeight="1" x14ac:dyDescent="0.2">
      <c r="A10" s="98" t="s">
        <v>18</v>
      </c>
      <c r="B10" s="98"/>
      <c r="C10" s="98"/>
      <c r="D10" s="98"/>
      <c r="E10" s="23"/>
      <c r="F10" s="24"/>
    </row>
    <row r="11" spans="1:6" ht="4.1500000000000004" customHeight="1" x14ac:dyDescent="0.2">
      <c r="A11" s="109" t="s">
        <v>19</v>
      </c>
      <c r="B11" s="103" t="s">
        <v>20</v>
      </c>
      <c r="C11" s="103" t="s">
        <v>21</v>
      </c>
      <c r="D11" s="106" t="s">
        <v>22</v>
      </c>
      <c r="E11" s="106" t="s">
        <v>23</v>
      </c>
      <c r="F11" s="112" t="s">
        <v>24</v>
      </c>
    </row>
    <row r="12" spans="1:6" ht="3.6" customHeight="1" x14ac:dyDescent="0.2">
      <c r="A12" s="110"/>
      <c r="B12" s="104"/>
      <c r="C12" s="104"/>
      <c r="D12" s="107"/>
      <c r="E12" s="107"/>
      <c r="F12" s="113"/>
    </row>
    <row r="13" spans="1:6" ht="3" customHeight="1" x14ac:dyDescent="0.2">
      <c r="A13" s="110"/>
      <c r="B13" s="104"/>
      <c r="C13" s="104"/>
      <c r="D13" s="107"/>
      <c r="E13" s="107"/>
      <c r="F13" s="113"/>
    </row>
    <row r="14" spans="1:6" ht="3" customHeight="1" x14ac:dyDescent="0.2">
      <c r="A14" s="110"/>
      <c r="B14" s="104"/>
      <c r="C14" s="104"/>
      <c r="D14" s="107"/>
      <c r="E14" s="107"/>
      <c r="F14" s="113"/>
    </row>
    <row r="15" spans="1:6" ht="3" customHeight="1" x14ac:dyDescent="0.2">
      <c r="A15" s="110"/>
      <c r="B15" s="104"/>
      <c r="C15" s="104"/>
      <c r="D15" s="107"/>
      <c r="E15" s="107"/>
      <c r="F15" s="113"/>
    </row>
    <row r="16" spans="1:6" ht="3" customHeight="1" x14ac:dyDescent="0.2">
      <c r="A16" s="110"/>
      <c r="B16" s="104"/>
      <c r="C16" s="104"/>
      <c r="D16" s="107"/>
      <c r="E16" s="107"/>
      <c r="F16" s="113"/>
    </row>
    <row r="17" spans="1:6" ht="23.45" customHeight="1" x14ac:dyDescent="0.2">
      <c r="A17" s="111"/>
      <c r="B17" s="105"/>
      <c r="C17" s="105"/>
      <c r="D17" s="108"/>
      <c r="E17" s="108"/>
      <c r="F17" s="114"/>
    </row>
    <row r="18" spans="1:6" ht="12.6" customHeight="1" x14ac:dyDescent="0.2">
      <c r="A18" s="25">
        <v>1</v>
      </c>
      <c r="B18" s="26">
        <v>2</v>
      </c>
      <c r="C18" s="27">
        <v>3</v>
      </c>
      <c r="D18" s="28" t="s">
        <v>25</v>
      </c>
      <c r="E18" s="29" t="s">
        <v>26</v>
      </c>
      <c r="F18" s="30" t="s">
        <v>27</v>
      </c>
    </row>
    <row r="19" spans="1:6" x14ac:dyDescent="0.2">
      <c r="A19" s="31" t="s">
        <v>28</v>
      </c>
      <c r="B19" s="32" t="s">
        <v>29</v>
      </c>
      <c r="C19" s="33" t="s">
        <v>30</v>
      </c>
      <c r="D19" s="34">
        <v>6500316</v>
      </c>
      <c r="E19" s="35">
        <v>2078433.23</v>
      </c>
      <c r="F19" s="34">
        <f>IF(OR(D19="-",IF(E19="-",0,E19)&gt;=IF(D19="-",0,D19)),"-",IF(D19="-",0,D19)-IF(E19="-",0,E19))</f>
        <v>4421882.7699999996</v>
      </c>
    </row>
    <row r="20" spans="1:6" x14ac:dyDescent="0.2">
      <c r="A20" s="36" t="s">
        <v>31</v>
      </c>
      <c r="B20" s="37"/>
      <c r="C20" s="38"/>
      <c r="D20" s="39"/>
      <c r="E20" s="39"/>
      <c r="F20" s="40"/>
    </row>
    <row r="21" spans="1:6" x14ac:dyDescent="0.2">
      <c r="A21" s="41" t="s">
        <v>32</v>
      </c>
      <c r="B21" s="42" t="s">
        <v>29</v>
      </c>
      <c r="C21" s="43" t="s">
        <v>33</v>
      </c>
      <c r="D21" s="44">
        <v>2709342</v>
      </c>
      <c r="E21" s="44">
        <v>918277.23</v>
      </c>
      <c r="F21" s="45">
        <f t="shared" ref="F21:F56" si="0">IF(OR(D21="-",IF(E21="-",0,E21)&gt;=IF(D21="-",0,D21)),"-",IF(D21="-",0,D21)-IF(E21="-",0,E21))</f>
        <v>1791064.77</v>
      </c>
    </row>
    <row r="22" spans="1:6" ht="15.75" customHeight="1" x14ac:dyDescent="0.2">
      <c r="A22" s="41" t="s">
        <v>34</v>
      </c>
      <c r="B22" s="42" t="s">
        <v>29</v>
      </c>
      <c r="C22" s="43" t="s">
        <v>35</v>
      </c>
      <c r="D22" s="44">
        <v>319860</v>
      </c>
      <c r="E22" s="44">
        <v>57392.83</v>
      </c>
      <c r="F22" s="45">
        <f t="shared" si="0"/>
        <v>262467.17</v>
      </c>
    </row>
    <row r="23" spans="1:6" x14ac:dyDescent="0.2">
      <c r="A23" s="41" t="s">
        <v>36</v>
      </c>
      <c r="B23" s="42" t="s">
        <v>29</v>
      </c>
      <c r="C23" s="43" t="s">
        <v>37</v>
      </c>
      <c r="D23" s="44">
        <v>319860</v>
      </c>
      <c r="E23" s="44">
        <v>57392.83</v>
      </c>
      <c r="F23" s="45">
        <f t="shared" si="0"/>
        <v>262467.17</v>
      </c>
    </row>
    <row r="24" spans="1:6" ht="76.5" x14ac:dyDescent="0.2">
      <c r="A24" s="46" t="s">
        <v>38</v>
      </c>
      <c r="B24" s="42" t="s">
        <v>29</v>
      </c>
      <c r="C24" s="43" t="s">
        <v>39</v>
      </c>
      <c r="D24" s="44">
        <v>319860</v>
      </c>
      <c r="E24" s="44">
        <v>56843.71</v>
      </c>
      <c r="F24" s="45">
        <f t="shared" si="0"/>
        <v>263016.28999999998</v>
      </c>
    </row>
    <row r="25" spans="1:6" ht="114.75" x14ac:dyDescent="0.2">
      <c r="A25" s="46" t="s">
        <v>40</v>
      </c>
      <c r="B25" s="42" t="s">
        <v>29</v>
      </c>
      <c r="C25" s="43" t="s">
        <v>41</v>
      </c>
      <c r="D25" s="44">
        <v>319860</v>
      </c>
      <c r="E25" s="44">
        <v>56843.71</v>
      </c>
      <c r="F25" s="45">
        <f t="shared" si="0"/>
        <v>263016.28999999998</v>
      </c>
    </row>
    <row r="26" spans="1:6" ht="51" x14ac:dyDescent="0.2">
      <c r="A26" s="41" t="s">
        <v>42</v>
      </c>
      <c r="B26" s="42" t="s">
        <v>29</v>
      </c>
      <c r="C26" s="43" t="s">
        <v>43</v>
      </c>
      <c r="D26" s="44" t="s">
        <v>44</v>
      </c>
      <c r="E26" s="44">
        <v>549.12</v>
      </c>
      <c r="F26" s="45" t="str">
        <f t="shared" si="0"/>
        <v>-</v>
      </c>
    </row>
    <row r="27" spans="1:6" ht="89.25" x14ac:dyDescent="0.2">
      <c r="A27" s="41" t="s">
        <v>45</v>
      </c>
      <c r="B27" s="42" t="s">
        <v>29</v>
      </c>
      <c r="C27" s="43" t="s">
        <v>46</v>
      </c>
      <c r="D27" s="44" t="s">
        <v>44</v>
      </c>
      <c r="E27" s="44">
        <v>549.12</v>
      </c>
      <c r="F27" s="45" t="str">
        <f t="shared" si="0"/>
        <v>-</v>
      </c>
    </row>
    <row r="28" spans="1:6" ht="38.25" x14ac:dyDescent="0.2">
      <c r="A28" s="41" t="s">
        <v>47</v>
      </c>
      <c r="B28" s="42" t="s">
        <v>29</v>
      </c>
      <c r="C28" s="43" t="s">
        <v>48</v>
      </c>
      <c r="D28" s="44">
        <v>1521070</v>
      </c>
      <c r="E28" s="44">
        <v>454752.48</v>
      </c>
      <c r="F28" s="45">
        <f t="shared" si="0"/>
        <v>1066317.52</v>
      </c>
    </row>
    <row r="29" spans="1:6" ht="38.25" x14ac:dyDescent="0.2">
      <c r="A29" s="41" t="s">
        <v>49</v>
      </c>
      <c r="B29" s="42" t="s">
        <v>29</v>
      </c>
      <c r="C29" s="43" t="s">
        <v>50</v>
      </c>
      <c r="D29" s="44">
        <v>1521070</v>
      </c>
      <c r="E29" s="44">
        <v>454752.48</v>
      </c>
      <c r="F29" s="45">
        <f t="shared" si="0"/>
        <v>1066317.52</v>
      </c>
    </row>
    <row r="30" spans="1:6" ht="127.5" x14ac:dyDescent="0.2">
      <c r="A30" s="46" t="s">
        <v>51</v>
      </c>
      <c r="B30" s="42" t="s">
        <v>29</v>
      </c>
      <c r="C30" s="43" t="s">
        <v>52</v>
      </c>
      <c r="D30" s="44">
        <v>795930</v>
      </c>
      <c r="E30" s="44">
        <v>228177.16</v>
      </c>
      <c r="F30" s="45">
        <f t="shared" si="0"/>
        <v>567752.84</v>
      </c>
    </row>
    <row r="31" spans="1:6" ht="140.25" x14ac:dyDescent="0.2">
      <c r="A31" s="46" t="s">
        <v>53</v>
      </c>
      <c r="B31" s="42" t="s">
        <v>29</v>
      </c>
      <c r="C31" s="43" t="s">
        <v>54</v>
      </c>
      <c r="D31" s="44">
        <v>3890</v>
      </c>
      <c r="E31" s="44">
        <v>1265.53</v>
      </c>
      <c r="F31" s="45">
        <f t="shared" si="0"/>
        <v>2624.4700000000003</v>
      </c>
    </row>
    <row r="32" spans="1:6" ht="127.5" x14ac:dyDescent="0.2">
      <c r="A32" s="46" t="s">
        <v>55</v>
      </c>
      <c r="B32" s="42" t="s">
        <v>29</v>
      </c>
      <c r="C32" s="43" t="s">
        <v>56</v>
      </c>
      <c r="D32" s="44">
        <v>769880</v>
      </c>
      <c r="E32" s="44">
        <v>248821.64</v>
      </c>
      <c r="F32" s="45">
        <f t="shared" si="0"/>
        <v>521058.36</v>
      </c>
    </row>
    <row r="33" spans="1:6" ht="127.5" x14ac:dyDescent="0.2">
      <c r="A33" s="46" t="s">
        <v>57</v>
      </c>
      <c r="B33" s="42" t="s">
        <v>29</v>
      </c>
      <c r="C33" s="43" t="s">
        <v>58</v>
      </c>
      <c r="D33" s="44">
        <v>-48630</v>
      </c>
      <c r="E33" s="44">
        <v>-23511.85</v>
      </c>
      <c r="F33" s="45" t="str">
        <f t="shared" si="0"/>
        <v>-</v>
      </c>
    </row>
    <row r="34" spans="1:6" x14ac:dyDescent="0.2">
      <c r="A34" s="41" t="s">
        <v>59</v>
      </c>
      <c r="B34" s="42" t="s">
        <v>29</v>
      </c>
      <c r="C34" s="43" t="s">
        <v>60</v>
      </c>
      <c r="D34" s="44">
        <v>160000</v>
      </c>
      <c r="E34" s="44">
        <v>192209.93</v>
      </c>
      <c r="F34" s="45" t="str">
        <f t="shared" si="0"/>
        <v>-</v>
      </c>
    </row>
    <row r="35" spans="1:6" x14ac:dyDescent="0.2">
      <c r="A35" s="41" t="s">
        <v>61</v>
      </c>
      <c r="B35" s="42" t="s">
        <v>29</v>
      </c>
      <c r="C35" s="43" t="s">
        <v>62</v>
      </c>
      <c r="D35" s="44">
        <v>160000</v>
      </c>
      <c r="E35" s="44">
        <v>192209.93</v>
      </c>
      <c r="F35" s="45" t="str">
        <f t="shared" si="0"/>
        <v>-</v>
      </c>
    </row>
    <row r="36" spans="1:6" x14ac:dyDescent="0.2">
      <c r="A36" s="41" t="s">
        <v>61</v>
      </c>
      <c r="B36" s="42" t="s">
        <v>29</v>
      </c>
      <c r="C36" s="43" t="s">
        <v>63</v>
      </c>
      <c r="D36" s="44">
        <v>160000</v>
      </c>
      <c r="E36" s="44">
        <v>192209.93</v>
      </c>
      <c r="F36" s="45" t="str">
        <f t="shared" si="0"/>
        <v>-</v>
      </c>
    </row>
    <row r="37" spans="1:6" ht="51" x14ac:dyDescent="0.2">
      <c r="A37" s="41" t="s">
        <v>64</v>
      </c>
      <c r="B37" s="42" t="s">
        <v>29</v>
      </c>
      <c r="C37" s="43" t="s">
        <v>65</v>
      </c>
      <c r="D37" s="44">
        <v>160000</v>
      </c>
      <c r="E37" s="44">
        <v>191879.93</v>
      </c>
      <c r="F37" s="45" t="str">
        <f t="shared" si="0"/>
        <v>-</v>
      </c>
    </row>
    <row r="38" spans="1:6" ht="51" x14ac:dyDescent="0.2">
      <c r="A38" s="41" t="s">
        <v>66</v>
      </c>
      <c r="B38" s="42" t="s">
        <v>29</v>
      </c>
      <c r="C38" s="43" t="s">
        <v>67</v>
      </c>
      <c r="D38" s="44" t="s">
        <v>44</v>
      </c>
      <c r="E38" s="44">
        <v>330</v>
      </c>
      <c r="F38" s="45" t="str">
        <f t="shared" si="0"/>
        <v>-</v>
      </c>
    </row>
    <row r="39" spans="1:6" x14ac:dyDescent="0.2">
      <c r="A39" s="41" t="s">
        <v>68</v>
      </c>
      <c r="B39" s="42" t="s">
        <v>29</v>
      </c>
      <c r="C39" s="43" t="s">
        <v>69</v>
      </c>
      <c r="D39" s="44">
        <v>708412</v>
      </c>
      <c r="E39" s="44">
        <v>213921.99</v>
      </c>
      <c r="F39" s="45">
        <f t="shared" si="0"/>
        <v>494490.01</v>
      </c>
    </row>
    <row r="40" spans="1:6" x14ac:dyDescent="0.2">
      <c r="A40" s="41" t="s">
        <v>70</v>
      </c>
      <c r="B40" s="42" t="s">
        <v>29</v>
      </c>
      <c r="C40" s="43" t="s">
        <v>71</v>
      </c>
      <c r="D40" s="44">
        <v>150000</v>
      </c>
      <c r="E40" s="44">
        <v>14449.44</v>
      </c>
      <c r="F40" s="45">
        <f t="shared" si="0"/>
        <v>135550.56</v>
      </c>
    </row>
    <row r="41" spans="1:6" ht="51" x14ac:dyDescent="0.2">
      <c r="A41" s="41" t="s">
        <v>72</v>
      </c>
      <c r="B41" s="42" t="s">
        <v>29</v>
      </c>
      <c r="C41" s="43" t="s">
        <v>73</v>
      </c>
      <c r="D41" s="44">
        <v>150000</v>
      </c>
      <c r="E41" s="44">
        <v>14449.44</v>
      </c>
      <c r="F41" s="45">
        <f t="shared" si="0"/>
        <v>135550.56</v>
      </c>
    </row>
    <row r="42" spans="1:6" ht="89.25" x14ac:dyDescent="0.2">
      <c r="A42" s="41" t="s">
        <v>74</v>
      </c>
      <c r="B42" s="42" t="s">
        <v>29</v>
      </c>
      <c r="C42" s="43" t="s">
        <v>75</v>
      </c>
      <c r="D42" s="44">
        <v>150000</v>
      </c>
      <c r="E42" s="44">
        <v>14449.44</v>
      </c>
      <c r="F42" s="45">
        <f t="shared" si="0"/>
        <v>135550.56</v>
      </c>
    </row>
    <row r="43" spans="1:6" x14ac:dyDescent="0.2">
      <c r="A43" s="41" t="s">
        <v>76</v>
      </c>
      <c r="B43" s="42" t="s">
        <v>29</v>
      </c>
      <c r="C43" s="43" t="s">
        <v>77</v>
      </c>
      <c r="D43" s="44">
        <v>558412</v>
      </c>
      <c r="E43" s="44">
        <v>199472.55</v>
      </c>
      <c r="F43" s="45">
        <f t="shared" si="0"/>
        <v>358939.45</v>
      </c>
    </row>
    <row r="44" spans="1:6" x14ac:dyDescent="0.2">
      <c r="A44" s="41" t="s">
        <v>78</v>
      </c>
      <c r="B44" s="42" t="s">
        <v>29</v>
      </c>
      <c r="C44" s="43" t="s">
        <v>79</v>
      </c>
      <c r="D44" s="44">
        <v>500000</v>
      </c>
      <c r="E44" s="44">
        <v>191685.59</v>
      </c>
      <c r="F44" s="45">
        <f t="shared" si="0"/>
        <v>308314.41000000003</v>
      </c>
    </row>
    <row r="45" spans="1:6" ht="38.25" x14ac:dyDescent="0.2">
      <c r="A45" s="41" t="s">
        <v>80</v>
      </c>
      <c r="B45" s="42" t="s">
        <v>29</v>
      </c>
      <c r="C45" s="43" t="s">
        <v>81</v>
      </c>
      <c r="D45" s="44">
        <v>500000</v>
      </c>
      <c r="E45" s="44">
        <v>191685.59</v>
      </c>
      <c r="F45" s="45">
        <f t="shared" si="0"/>
        <v>308314.41000000003</v>
      </c>
    </row>
    <row r="46" spans="1:6" x14ac:dyDescent="0.2">
      <c r="A46" s="41" t="s">
        <v>82</v>
      </c>
      <c r="B46" s="42" t="s">
        <v>29</v>
      </c>
      <c r="C46" s="43" t="s">
        <v>83</v>
      </c>
      <c r="D46" s="44">
        <v>58412</v>
      </c>
      <c r="E46" s="44">
        <v>7786.96</v>
      </c>
      <c r="F46" s="45">
        <f t="shared" si="0"/>
        <v>50625.04</v>
      </c>
    </row>
    <row r="47" spans="1:6" ht="39.75" customHeight="1" x14ac:dyDescent="0.2">
      <c r="A47" s="41" t="s">
        <v>84</v>
      </c>
      <c r="B47" s="42" t="s">
        <v>29</v>
      </c>
      <c r="C47" s="43" t="s">
        <v>85</v>
      </c>
      <c r="D47" s="44">
        <v>58412</v>
      </c>
      <c r="E47" s="44">
        <v>7786.96</v>
      </c>
      <c r="F47" s="45">
        <f t="shared" si="0"/>
        <v>50625.04</v>
      </c>
    </row>
    <row r="48" spans="1:6" x14ac:dyDescent="0.2">
      <c r="A48" s="41" t="s">
        <v>86</v>
      </c>
      <c r="B48" s="42" t="s">
        <v>29</v>
      </c>
      <c r="C48" s="43" t="s">
        <v>87</v>
      </c>
      <c r="D48" s="44">
        <v>3790974</v>
      </c>
      <c r="E48" s="44">
        <v>1160156</v>
      </c>
      <c r="F48" s="45">
        <f t="shared" si="0"/>
        <v>2630818</v>
      </c>
    </row>
    <row r="49" spans="1:6" ht="38.25" x14ac:dyDescent="0.2">
      <c r="A49" s="41" t="s">
        <v>88</v>
      </c>
      <c r="B49" s="42" t="s">
        <v>29</v>
      </c>
      <c r="C49" s="43" t="s">
        <v>89</v>
      </c>
      <c r="D49" s="44">
        <v>3790974</v>
      </c>
      <c r="E49" s="44">
        <v>1160156</v>
      </c>
      <c r="F49" s="45">
        <f t="shared" si="0"/>
        <v>2630818</v>
      </c>
    </row>
    <row r="50" spans="1:6" ht="25.5" x14ac:dyDescent="0.2">
      <c r="A50" s="41" t="s">
        <v>90</v>
      </c>
      <c r="B50" s="42" t="s">
        <v>29</v>
      </c>
      <c r="C50" s="43" t="s">
        <v>91</v>
      </c>
      <c r="D50" s="44">
        <v>3565114</v>
      </c>
      <c r="E50" s="44">
        <v>1084868</v>
      </c>
      <c r="F50" s="45">
        <f t="shared" si="0"/>
        <v>2480246</v>
      </c>
    </row>
    <row r="51" spans="1:6" ht="38.25" x14ac:dyDescent="0.2">
      <c r="A51" s="41" t="s">
        <v>92</v>
      </c>
      <c r="B51" s="42" t="s">
        <v>29</v>
      </c>
      <c r="C51" s="43" t="s">
        <v>93</v>
      </c>
      <c r="D51" s="44">
        <v>3565114</v>
      </c>
      <c r="E51" s="44">
        <v>1084868</v>
      </c>
      <c r="F51" s="45">
        <f t="shared" si="0"/>
        <v>2480246</v>
      </c>
    </row>
    <row r="52" spans="1:6" ht="38.25" x14ac:dyDescent="0.2">
      <c r="A52" s="41" t="s">
        <v>94</v>
      </c>
      <c r="B52" s="42" t="s">
        <v>29</v>
      </c>
      <c r="C52" s="43" t="s">
        <v>95</v>
      </c>
      <c r="D52" s="44">
        <v>3527996</v>
      </c>
      <c r="E52" s="44">
        <v>1084868</v>
      </c>
      <c r="F52" s="45">
        <f t="shared" si="0"/>
        <v>2443128</v>
      </c>
    </row>
    <row r="53" spans="1:6" ht="51" x14ac:dyDescent="0.2">
      <c r="A53" s="41" t="s">
        <v>96</v>
      </c>
      <c r="B53" s="42" t="s">
        <v>29</v>
      </c>
      <c r="C53" s="43" t="s">
        <v>97</v>
      </c>
      <c r="D53" s="44">
        <v>37118</v>
      </c>
      <c r="E53" s="44" t="s">
        <v>44</v>
      </c>
      <c r="F53" s="45">
        <f t="shared" si="0"/>
        <v>37118</v>
      </c>
    </row>
    <row r="54" spans="1:6" ht="25.5" x14ac:dyDescent="0.2">
      <c r="A54" s="41" t="s">
        <v>98</v>
      </c>
      <c r="B54" s="42" t="s">
        <v>29</v>
      </c>
      <c r="C54" s="43" t="s">
        <v>99</v>
      </c>
      <c r="D54" s="44">
        <v>225860</v>
      </c>
      <c r="E54" s="44">
        <v>75288</v>
      </c>
      <c r="F54" s="45">
        <f t="shared" si="0"/>
        <v>150572</v>
      </c>
    </row>
    <row r="55" spans="1:6" ht="38.25" x14ac:dyDescent="0.2">
      <c r="A55" s="41" t="s">
        <v>100</v>
      </c>
      <c r="B55" s="42" t="s">
        <v>29</v>
      </c>
      <c r="C55" s="43" t="s">
        <v>101</v>
      </c>
      <c r="D55" s="44">
        <v>225860</v>
      </c>
      <c r="E55" s="44">
        <v>75288</v>
      </c>
      <c r="F55" s="45">
        <f t="shared" si="0"/>
        <v>150572</v>
      </c>
    </row>
    <row r="56" spans="1:6" ht="51" x14ac:dyDescent="0.2">
      <c r="A56" s="41" t="s">
        <v>102</v>
      </c>
      <c r="B56" s="42" t="s">
        <v>29</v>
      </c>
      <c r="C56" s="43" t="s">
        <v>103</v>
      </c>
      <c r="D56" s="44">
        <v>225860</v>
      </c>
      <c r="E56" s="44">
        <v>75288</v>
      </c>
      <c r="F56" s="45">
        <f t="shared" si="0"/>
        <v>150572</v>
      </c>
    </row>
    <row r="57" spans="1:6" ht="12.75" customHeight="1" x14ac:dyDescent="0.2">
      <c r="A57" s="47"/>
      <c r="B57" s="48"/>
      <c r="C57" s="48"/>
      <c r="D57" s="49"/>
      <c r="E57" s="49"/>
      <c r="F57" s="49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5"/>
  <sheetViews>
    <sheetView showGridLines="0" workbookViewId="0">
      <selection activeCell="A4" sqref="A4:F9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85546875" customWidth="1"/>
    <col min="4" max="4" width="13.42578125" customWidth="1"/>
    <col min="5" max="5" width="12.85546875" customWidth="1"/>
    <col min="6" max="6" width="14.42578125" customWidth="1"/>
  </cols>
  <sheetData>
    <row r="2" spans="1:6" ht="15" customHeight="1" x14ac:dyDescent="0.25">
      <c r="A2" s="99" t="s">
        <v>104</v>
      </c>
      <c r="B2" s="99"/>
      <c r="C2" s="99"/>
      <c r="D2" s="99"/>
      <c r="E2" s="1"/>
      <c r="F2" s="12" t="s">
        <v>105</v>
      </c>
    </row>
    <row r="3" spans="1:6" ht="13.5" customHeight="1" x14ac:dyDescent="0.2">
      <c r="A3" s="5"/>
      <c r="B3" s="5"/>
      <c r="C3" s="13"/>
      <c r="D3" s="10"/>
      <c r="E3" s="10"/>
      <c r="F3" s="10"/>
    </row>
    <row r="4" spans="1:6" ht="10.15" customHeight="1" x14ac:dyDescent="0.2">
      <c r="A4" s="117" t="s">
        <v>19</v>
      </c>
      <c r="B4" s="103" t="s">
        <v>20</v>
      </c>
      <c r="C4" s="115" t="s">
        <v>106</v>
      </c>
      <c r="D4" s="106" t="s">
        <v>22</v>
      </c>
      <c r="E4" s="120" t="s">
        <v>23</v>
      </c>
      <c r="F4" s="112" t="s">
        <v>24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60"/>
      <c r="D10" s="107"/>
      <c r="E10" s="61"/>
      <c r="F10" s="62"/>
    </row>
    <row r="11" spans="1:6" ht="13.15" hidden="1" customHeight="1" x14ac:dyDescent="0.2">
      <c r="A11" s="119"/>
      <c r="B11" s="105"/>
      <c r="C11" s="63"/>
      <c r="D11" s="108"/>
      <c r="E11" s="64"/>
      <c r="F11" s="65"/>
    </row>
    <row r="12" spans="1:6" ht="13.5" customHeight="1" x14ac:dyDescent="0.2">
      <c r="A12" s="25">
        <v>1</v>
      </c>
      <c r="B12" s="26">
        <v>2</v>
      </c>
      <c r="C12" s="27">
        <v>3</v>
      </c>
      <c r="D12" s="28" t="s">
        <v>25</v>
      </c>
      <c r="E12" s="66" t="s">
        <v>26</v>
      </c>
      <c r="F12" s="30" t="s">
        <v>27</v>
      </c>
    </row>
    <row r="13" spans="1:6" x14ac:dyDescent="0.2">
      <c r="A13" s="67" t="s">
        <v>107</v>
      </c>
      <c r="B13" s="68" t="s">
        <v>108</v>
      </c>
      <c r="C13" s="69" t="s">
        <v>109</v>
      </c>
      <c r="D13" s="70">
        <v>6500316</v>
      </c>
      <c r="E13" s="71">
        <v>1905479.47</v>
      </c>
      <c r="F13" s="72">
        <f>IF(OR(D13="-",IF(E13="-",0,E13)&gt;=IF(D13="-",0,D13)),"-",IF(D13="-",0,D13)-IF(E13="-",0,E13))</f>
        <v>4594836.53</v>
      </c>
    </row>
    <row r="14" spans="1:6" x14ac:dyDescent="0.2">
      <c r="A14" s="73" t="s">
        <v>31</v>
      </c>
      <c r="B14" s="50"/>
      <c r="C14" s="51"/>
      <c r="D14" s="52"/>
      <c r="E14" s="53"/>
      <c r="F14" s="54"/>
    </row>
    <row r="15" spans="1:6" x14ac:dyDescent="0.2">
      <c r="A15" s="67" t="s">
        <v>110</v>
      </c>
      <c r="B15" s="68" t="s">
        <v>108</v>
      </c>
      <c r="C15" s="69" t="s">
        <v>111</v>
      </c>
      <c r="D15" s="70">
        <v>4542386</v>
      </c>
      <c r="E15" s="71">
        <v>1508455.75</v>
      </c>
      <c r="F15" s="72">
        <f t="shared" ref="F15:F46" si="0">IF(OR(D15="-",IF(E15="-",0,E15)&gt;=IF(D15="-",0,D15)),"-",IF(D15="-",0,D15)-IF(E15="-",0,E15))</f>
        <v>3033930.25</v>
      </c>
    </row>
    <row r="16" spans="1:6" ht="63.75" x14ac:dyDescent="0.2">
      <c r="A16" s="31" t="s">
        <v>112</v>
      </c>
      <c r="B16" s="74" t="s">
        <v>108</v>
      </c>
      <c r="C16" s="33" t="s">
        <v>113</v>
      </c>
      <c r="D16" s="34">
        <v>3809600</v>
      </c>
      <c r="E16" s="75">
        <v>1234236.6399999999</v>
      </c>
      <c r="F16" s="76">
        <f t="shared" si="0"/>
        <v>2575363.3600000003</v>
      </c>
    </row>
    <row r="17" spans="1:6" ht="25.5" x14ac:dyDescent="0.2">
      <c r="A17" s="31" t="s">
        <v>114</v>
      </c>
      <c r="B17" s="74" t="s">
        <v>108</v>
      </c>
      <c r="C17" s="33" t="s">
        <v>115</v>
      </c>
      <c r="D17" s="34">
        <v>3809600</v>
      </c>
      <c r="E17" s="75">
        <v>1234236.6399999999</v>
      </c>
      <c r="F17" s="76">
        <f t="shared" si="0"/>
        <v>2575363.3600000003</v>
      </c>
    </row>
    <row r="18" spans="1:6" ht="25.5" x14ac:dyDescent="0.2">
      <c r="A18" s="31" t="s">
        <v>116</v>
      </c>
      <c r="B18" s="74" t="s">
        <v>108</v>
      </c>
      <c r="C18" s="33" t="s">
        <v>117</v>
      </c>
      <c r="D18" s="34">
        <v>2925960</v>
      </c>
      <c r="E18" s="75">
        <v>947954.64</v>
      </c>
      <c r="F18" s="76">
        <f t="shared" si="0"/>
        <v>1978005.3599999999</v>
      </c>
    </row>
    <row r="19" spans="1:6" ht="51" x14ac:dyDescent="0.2">
      <c r="A19" s="31" t="s">
        <v>118</v>
      </c>
      <c r="B19" s="74" t="s">
        <v>108</v>
      </c>
      <c r="C19" s="33" t="s">
        <v>119</v>
      </c>
      <c r="D19" s="34">
        <v>883640</v>
      </c>
      <c r="E19" s="75">
        <v>286282</v>
      </c>
      <c r="F19" s="76">
        <f t="shared" si="0"/>
        <v>597358</v>
      </c>
    </row>
    <row r="20" spans="1:6" ht="25.5" x14ac:dyDescent="0.2">
      <c r="A20" s="31" t="s">
        <v>120</v>
      </c>
      <c r="B20" s="74" t="s">
        <v>108</v>
      </c>
      <c r="C20" s="33" t="s">
        <v>121</v>
      </c>
      <c r="D20" s="34">
        <v>447510</v>
      </c>
      <c r="E20" s="75">
        <v>161341.10999999999</v>
      </c>
      <c r="F20" s="76">
        <f t="shared" si="0"/>
        <v>286168.89</v>
      </c>
    </row>
    <row r="21" spans="1:6" ht="38.25" x14ac:dyDescent="0.2">
      <c r="A21" s="31" t="s">
        <v>122</v>
      </c>
      <c r="B21" s="74" t="s">
        <v>108</v>
      </c>
      <c r="C21" s="33" t="s">
        <v>123</v>
      </c>
      <c r="D21" s="34">
        <v>447510</v>
      </c>
      <c r="E21" s="75">
        <v>161341.10999999999</v>
      </c>
      <c r="F21" s="76">
        <f t="shared" si="0"/>
        <v>286168.89</v>
      </c>
    </row>
    <row r="22" spans="1:6" ht="25.5" x14ac:dyDescent="0.2">
      <c r="A22" s="31" t="s">
        <v>124</v>
      </c>
      <c r="B22" s="74" t="s">
        <v>108</v>
      </c>
      <c r="C22" s="33" t="s">
        <v>125</v>
      </c>
      <c r="D22" s="34">
        <v>64080</v>
      </c>
      <c r="E22" s="75">
        <v>25751.75</v>
      </c>
      <c r="F22" s="76">
        <f t="shared" si="0"/>
        <v>38328.25</v>
      </c>
    </row>
    <row r="23" spans="1:6" x14ac:dyDescent="0.2">
      <c r="A23" s="31" t="s">
        <v>126</v>
      </c>
      <c r="B23" s="74" t="s">
        <v>108</v>
      </c>
      <c r="C23" s="33" t="s">
        <v>127</v>
      </c>
      <c r="D23" s="34">
        <v>266299</v>
      </c>
      <c r="E23" s="75">
        <v>55021.54</v>
      </c>
      <c r="F23" s="76">
        <f t="shared" si="0"/>
        <v>211277.46</v>
      </c>
    </row>
    <row r="24" spans="1:6" x14ac:dyDescent="0.2">
      <c r="A24" s="31" t="s">
        <v>128</v>
      </c>
      <c r="B24" s="74" t="s">
        <v>108</v>
      </c>
      <c r="C24" s="33" t="s">
        <v>129</v>
      </c>
      <c r="D24" s="34">
        <v>117131</v>
      </c>
      <c r="E24" s="75">
        <v>80567.820000000007</v>
      </c>
      <c r="F24" s="76">
        <f t="shared" si="0"/>
        <v>36563.179999999993</v>
      </c>
    </row>
    <row r="25" spans="1:6" x14ac:dyDescent="0.2">
      <c r="A25" s="31" t="s">
        <v>130</v>
      </c>
      <c r="B25" s="74" t="s">
        <v>108</v>
      </c>
      <c r="C25" s="33" t="s">
        <v>131</v>
      </c>
      <c r="D25" s="34">
        <v>109439</v>
      </c>
      <c r="E25" s="75">
        <v>109439</v>
      </c>
      <c r="F25" s="76" t="str">
        <f t="shared" si="0"/>
        <v>-</v>
      </c>
    </row>
    <row r="26" spans="1:6" x14ac:dyDescent="0.2">
      <c r="A26" s="31" t="s">
        <v>132</v>
      </c>
      <c r="B26" s="74" t="s">
        <v>108</v>
      </c>
      <c r="C26" s="33" t="s">
        <v>133</v>
      </c>
      <c r="D26" s="34">
        <v>109439</v>
      </c>
      <c r="E26" s="75">
        <v>109439</v>
      </c>
      <c r="F26" s="76" t="str">
        <f t="shared" si="0"/>
        <v>-</v>
      </c>
    </row>
    <row r="27" spans="1:6" x14ac:dyDescent="0.2">
      <c r="A27" s="31" t="s">
        <v>134</v>
      </c>
      <c r="B27" s="74" t="s">
        <v>108</v>
      </c>
      <c r="C27" s="33" t="s">
        <v>135</v>
      </c>
      <c r="D27" s="34">
        <v>175837</v>
      </c>
      <c r="E27" s="75">
        <v>3439</v>
      </c>
      <c r="F27" s="76">
        <f t="shared" si="0"/>
        <v>172398</v>
      </c>
    </row>
    <row r="28" spans="1:6" x14ac:dyDescent="0.2">
      <c r="A28" s="31" t="s">
        <v>136</v>
      </c>
      <c r="B28" s="74" t="s">
        <v>108</v>
      </c>
      <c r="C28" s="33" t="s">
        <v>137</v>
      </c>
      <c r="D28" s="34">
        <v>113451</v>
      </c>
      <c r="E28" s="75">
        <v>3439</v>
      </c>
      <c r="F28" s="76">
        <f t="shared" si="0"/>
        <v>110012</v>
      </c>
    </row>
    <row r="29" spans="1:6" ht="25.5" x14ac:dyDescent="0.2">
      <c r="A29" s="31" t="s">
        <v>138</v>
      </c>
      <c r="B29" s="74" t="s">
        <v>108</v>
      </c>
      <c r="C29" s="33" t="s">
        <v>139</v>
      </c>
      <c r="D29" s="34">
        <v>108412</v>
      </c>
      <c r="E29" s="75" t="s">
        <v>44</v>
      </c>
      <c r="F29" s="76">
        <f t="shared" si="0"/>
        <v>108412</v>
      </c>
    </row>
    <row r="30" spans="1:6" x14ac:dyDescent="0.2">
      <c r="A30" s="31" t="s">
        <v>140</v>
      </c>
      <c r="B30" s="74" t="s">
        <v>108</v>
      </c>
      <c r="C30" s="33" t="s">
        <v>141</v>
      </c>
      <c r="D30" s="34">
        <v>1600</v>
      </c>
      <c r="E30" s="75" t="s">
        <v>44</v>
      </c>
      <c r="F30" s="76">
        <f t="shared" si="0"/>
        <v>1600</v>
      </c>
    </row>
    <row r="31" spans="1:6" x14ac:dyDescent="0.2">
      <c r="A31" s="31" t="s">
        <v>142</v>
      </c>
      <c r="B31" s="74" t="s">
        <v>108</v>
      </c>
      <c r="C31" s="33" t="s">
        <v>143</v>
      </c>
      <c r="D31" s="34">
        <v>3439</v>
      </c>
      <c r="E31" s="75">
        <v>3439</v>
      </c>
      <c r="F31" s="76" t="str">
        <f t="shared" si="0"/>
        <v>-</v>
      </c>
    </row>
    <row r="32" spans="1:6" x14ac:dyDescent="0.2">
      <c r="A32" s="31" t="s">
        <v>144</v>
      </c>
      <c r="B32" s="74" t="s">
        <v>108</v>
      </c>
      <c r="C32" s="33" t="s">
        <v>145</v>
      </c>
      <c r="D32" s="34">
        <v>62386</v>
      </c>
      <c r="E32" s="75" t="s">
        <v>44</v>
      </c>
      <c r="F32" s="76">
        <f t="shared" si="0"/>
        <v>62386</v>
      </c>
    </row>
    <row r="33" spans="1:6" ht="38.25" x14ac:dyDescent="0.2">
      <c r="A33" s="67" t="s">
        <v>146</v>
      </c>
      <c r="B33" s="68" t="s">
        <v>108</v>
      </c>
      <c r="C33" s="69" t="s">
        <v>147</v>
      </c>
      <c r="D33" s="70">
        <v>950924</v>
      </c>
      <c r="E33" s="71">
        <v>330064.64000000001</v>
      </c>
      <c r="F33" s="72">
        <f t="shared" si="0"/>
        <v>620859.36</v>
      </c>
    </row>
    <row r="34" spans="1:6" ht="63.75" x14ac:dyDescent="0.2">
      <c r="A34" s="31" t="s">
        <v>112</v>
      </c>
      <c r="B34" s="74" t="s">
        <v>108</v>
      </c>
      <c r="C34" s="33" t="s">
        <v>148</v>
      </c>
      <c r="D34" s="34">
        <v>950924</v>
      </c>
      <c r="E34" s="75">
        <v>330064.64000000001</v>
      </c>
      <c r="F34" s="76">
        <f t="shared" si="0"/>
        <v>620859.36</v>
      </c>
    </row>
    <row r="35" spans="1:6" ht="25.5" x14ac:dyDescent="0.2">
      <c r="A35" s="31" t="s">
        <v>114</v>
      </c>
      <c r="B35" s="74" t="s">
        <v>108</v>
      </c>
      <c r="C35" s="33" t="s">
        <v>149</v>
      </c>
      <c r="D35" s="34">
        <v>950924</v>
      </c>
      <c r="E35" s="75">
        <v>330064.64000000001</v>
      </c>
      <c r="F35" s="76">
        <f t="shared" si="0"/>
        <v>620859.36</v>
      </c>
    </row>
    <row r="36" spans="1:6" ht="25.5" x14ac:dyDescent="0.2">
      <c r="A36" s="31" t="s">
        <v>116</v>
      </c>
      <c r="B36" s="74" t="s">
        <v>108</v>
      </c>
      <c r="C36" s="33" t="s">
        <v>150</v>
      </c>
      <c r="D36" s="34">
        <v>730356</v>
      </c>
      <c r="E36" s="75">
        <v>238592.64000000001</v>
      </c>
      <c r="F36" s="76">
        <f t="shared" si="0"/>
        <v>491763.36</v>
      </c>
    </row>
    <row r="37" spans="1:6" ht="51" x14ac:dyDescent="0.2">
      <c r="A37" s="31" t="s">
        <v>118</v>
      </c>
      <c r="B37" s="74" t="s">
        <v>108</v>
      </c>
      <c r="C37" s="33" t="s">
        <v>151</v>
      </c>
      <c r="D37" s="34">
        <v>220568</v>
      </c>
      <c r="E37" s="75">
        <v>91472</v>
      </c>
      <c r="F37" s="76">
        <f t="shared" si="0"/>
        <v>129096</v>
      </c>
    </row>
    <row r="38" spans="1:6" ht="63.75" x14ac:dyDescent="0.2">
      <c r="A38" s="67" t="s">
        <v>152</v>
      </c>
      <c r="B38" s="68" t="s">
        <v>108</v>
      </c>
      <c r="C38" s="69" t="s">
        <v>153</v>
      </c>
      <c r="D38" s="70">
        <v>3416198</v>
      </c>
      <c r="E38" s="71">
        <v>1065513.1100000001</v>
      </c>
      <c r="F38" s="72">
        <f t="shared" si="0"/>
        <v>2350684.8899999997</v>
      </c>
    </row>
    <row r="39" spans="1:6" ht="63.75" x14ac:dyDescent="0.2">
      <c r="A39" s="31" t="s">
        <v>112</v>
      </c>
      <c r="B39" s="74" t="s">
        <v>108</v>
      </c>
      <c r="C39" s="33" t="s">
        <v>154</v>
      </c>
      <c r="D39" s="34">
        <v>2858676</v>
      </c>
      <c r="E39" s="75">
        <v>904172</v>
      </c>
      <c r="F39" s="76">
        <f t="shared" si="0"/>
        <v>1954504</v>
      </c>
    </row>
    <row r="40" spans="1:6" ht="25.5" x14ac:dyDescent="0.2">
      <c r="A40" s="31" t="s">
        <v>114</v>
      </c>
      <c r="B40" s="74" t="s">
        <v>108</v>
      </c>
      <c r="C40" s="33" t="s">
        <v>155</v>
      </c>
      <c r="D40" s="34">
        <v>2858676</v>
      </c>
      <c r="E40" s="75">
        <v>904172</v>
      </c>
      <c r="F40" s="76">
        <f t="shared" si="0"/>
        <v>1954504</v>
      </c>
    </row>
    <row r="41" spans="1:6" ht="25.5" x14ac:dyDescent="0.2">
      <c r="A41" s="31" t="s">
        <v>116</v>
      </c>
      <c r="B41" s="74" t="s">
        <v>108</v>
      </c>
      <c r="C41" s="33" t="s">
        <v>156</v>
      </c>
      <c r="D41" s="34">
        <v>2195604</v>
      </c>
      <c r="E41" s="75">
        <v>709362</v>
      </c>
      <c r="F41" s="76">
        <f t="shared" si="0"/>
        <v>1486242</v>
      </c>
    </row>
    <row r="42" spans="1:6" ht="51" x14ac:dyDescent="0.2">
      <c r="A42" s="31" t="s">
        <v>118</v>
      </c>
      <c r="B42" s="74" t="s">
        <v>108</v>
      </c>
      <c r="C42" s="33" t="s">
        <v>157</v>
      </c>
      <c r="D42" s="34">
        <v>663072</v>
      </c>
      <c r="E42" s="75">
        <v>194810</v>
      </c>
      <c r="F42" s="76">
        <f t="shared" si="0"/>
        <v>468262</v>
      </c>
    </row>
    <row r="43" spans="1:6" ht="25.5" x14ac:dyDescent="0.2">
      <c r="A43" s="31" t="s">
        <v>120</v>
      </c>
      <c r="B43" s="74" t="s">
        <v>108</v>
      </c>
      <c r="C43" s="33" t="s">
        <v>158</v>
      </c>
      <c r="D43" s="34">
        <v>447510</v>
      </c>
      <c r="E43" s="75">
        <v>161341.10999999999</v>
      </c>
      <c r="F43" s="76">
        <f t="shared" si="0"/>
        <v>286168.89</v>
      </c>
    </row>
    <row r="44" spans="1:6" ht="38.25" x14ac:dyDescent="0.2">
      <c r="A44" s="31" t="s">
        <v>122</v>
      </c>
      <c r="B44" s="74" t="s">
        <v>108</v>
      </c>
      <c r="C44" s="33" t="s">
        <v>159</v>
      </c>
      <c r="D44" s="34">
        <v>447510</v>
      </c>
      <c r="E44" s="75">
        <v>161341.10999999999</v>
      </c>
      <c r="F44" s="76">
        <f t="shared" si="0"/>
        <v>286168.89</v>
      </c>
    </row>
    <row r="45" spans="1:6" ht="25.5" x14ac:dyDescent="0.2">
      <c r="A45" s="31" t="s">
        <v>124</v>
      </c>
      <c r="B45" s="74" t="s">
        <v>108</v>
      </c>
      <c r="C45" s="33" t="s">
        <v>160</v>
      </c>
      <c r="D45" s="34">
        <v>64080</v>
      </c>
      <c r="E45" s="75">
        <v>25751.75</v>
      </c>
      <c r="F45" s="76">
        <f t="shared" si="0"/>
        <v>38328.25</v>
      </c>
    </row>
    <row r="46" spans="1:6" x14ac:dyDescent="0.2">
      <c r="A46" s="31" t="s">
        <v>126</v>
      </c>
      <c r="B46" s="74" t="s">
        <v>108</v>
      </c>
      <c r="C46" s="33" t="s">
        <v>161</v>
      </c>
      <c r="D46" s="34">
        <v>266299</v>
      </c>
      <c r="E46" s="75">
        <v>55021.54</v>
      </c>
      <c r="F46" s="76">
        <f t="shared" si="0"/>
        <v>211277.46</v>
      </c>
    </row>
    <row r="47" spans="1:6" x14ac:dyDescent="0.2">
      <c r="A47" s="31" t="s">
        <v>128</v>
      </c>
      <c r="B47" s="74" t="s">
        <v>108</v>
      </c>
      <c r="C47" s="33" t="s">
        <v>162</v>
      </c>
      <c r="D47" s="34">
        <v>117131</v>
      </c>
      <c r="E47" s="75">
        <v>80567.820000000007</v>
      </c>
      <c r="F47" s="76">
        <f t="shared" ref="F47:F78" si="1">IF(OR(D47="-",IF(E47="-",0,E47)&gt;=IF(D47="-",0,D47)),"-",IF(D47="-",0,D47)-IF(E47="-",0,E47))</f>
        <v>36563.179999999993</v>
      </c>
    </row>
    <row r="48" spans="1:6" x14ac:dyDescent="0.2">
      <c r="A48" s="31" t="s">
        <v>134</v>
      </c>
      <c r="B48" s="74" t="s">
        <v>108</v>
      </c>
      <c r="C48" s="33" t="s">
        <v>163</v>
      </c>
      <c r="D48" s="34">
        <v>110012</v>
      </c>
      <c r="E48" s="75" t="s">
        <v>44</v>
      </c>
      <c r="F48" s="76">
        <f t="shared" si="1"/>
        <v>110012</v>
      </c>
    </row>
    <row r="49" spans="1:6" x14ac:dyDescent="0.2">
      <c r="A49" s="31" t="s">
        <v>136</v>
      </c>
      <c r="B49" s="74" t="s">
        <v>108</v>
      </c>
      <c r="C49" s="33" t="s">
        <v>164</v>
      </c>
      <c r="D49" s="34">
        <v>110012</v>
      </c>
      <c r="E49" s="75" t="s">
        <v>44</v>
      </c>
      <c r="F49" s="76">
        <f t="shared" si="1"/>
        <v>110012</v>
      </c>
    </row>
    <row r="50" spans="1:6" ht="25.5" x14ac:dyDescent="0.2">
      <c r="A50" s="31" t="s">
        <v>138</v>
      </c>
      <c r="B50" s="74" t="s">
        <v>108</v>
      </c>
      <c r="C50" s="33" t="s">
        <v>165</v>
      </c>
      <c r="D50" s="34">
        <v>108412</v>
      </c>
      <c r="E50" s="75" t="s">
        <v>44</v>
      </c>
      <c r="F50" s="76">
        <f t="shared" si="1"/>
        <v>108412</v>
      </c>
    </row>
    <row r="51" spans="1:6" x14ac:dyDescent="0.2">
      <c r="A51" s="31" t="s">
        <v>140</v>
      </c>
      <c r="B51" s="74" t="s">
        <v>108</v>
      </c>
      <c r="C51" s="33" t="s">
        <v>166</v>
      </c>
      <c r="D51" s="34">
        <v>1600</v>
      </c>
      <c r="E51" s="75" t="s">
        <v>44</v>
      </c>
      <c r="F51" s="76">
        <f t="shared" si="1"/>
        <v>1600</v>
      </c>
    </row>
    <row r="52" spans="1:6" ht="51" x14ac:dyDescent="0.2">
      <c r="A52" s="67" t="s">
        <v>167</v>
      </c>
      <c r="B52" s="68" t="s">
        <v>108</v>
      </c>
      <c r="C52" s="69" t="s">
        <v>168</v>
      </c>
      <c r="D52" s="70">
        <v>29439</v>
      </c>
      <c r="E52" s="71">
        <v>29439</v>
      </c>
      <c r="F52" s="72" t="str">
        <f t="shared" si="1"/>
        <v>-</v>
      </c>
    </row>
    <row r="53" spans="1:6" x14ac:dyDescent="0.2">
      <c r="A53" s="31" t="s">
        <v>130</v>
      </c>
      <c r="B53" s="74" t="s">
        <v>108</v>
      </c>
      <c r="C53" s="33" t="s">
        <v>169</v>
      </c>
      <c r="D53" s="34">
        <v>29439</v>
      </c>
      <c r="E53" s="75">
        <v>29439</v>
      </c>
      <c r="F53" s="76" t="str">
        <f t="shared" si="1"/>
        <v>-</v>
      </c>
    </row>
    <row r="54" spans="1:6" x14ac:dyDescent="0.2">
      <c r="A54" s="31" t="s">
        <v>132</v>
      </c>
      <c r="B54" s="74" t="s">
        <v>108</v>
      </c>
      <c r="C54" s="33" t="s">
        <v>170</v>
      </c>
      <c r="D54" s="34">
        <v>29439</v>
      </c>
      <c r="E54" s="75">
        <v>29439</v>
      </c>
      <c r="F54" s="76" t="str">
        <f t="shared" si="1"/>
        <v>-</v>
      </c>
    </row>
    <row r="55" spans="1:6" ht="25.5" x14ac:dyDescent="0.2">
      <c r="A55" s="67" t="s">
        <v>171</v>
      </c>
      <c r="B55" s="68" t="s">
        <v>108</v>
      </c>
      <c r="C55" s="69" t="s">
        <v>172</v>
      </c>
      <c r="D55" s="70">
        <v>62386</v>
      </c>
      <c r="E55" s="71" t="s">
        <v>44</v>
      </c>
      <c r="F55" s="72">
        <f t="shared" si="1"/>
        <v>62386</v>
      </c>
    </row>
    <row r="56" spans="1:6" x14ac:dyDescent="0.2">
      <c r="A56" s="31" t="s">
        <v>134</v>
      </c>
      <c r="B56" s="74" t="s">
        <v>108</v>
      </c>
      <c r="C56" s="33" t="s">
        <v>173</v>
      </c>
      <c r="D56" s="34">
        <v>62386</v>
      </c>
      <c r="E56" s="75" t="s">
        <v>44</v>
      </c>
      <c r="F56" s="76">
        <f t="shared" si="1"/>
        <v>62386</v>
      </c>
    </row>
    <row r="57" spans="1:6" x14ac:dyDescent="0.2">
      <c r="A57" s="31" t="s">
        <v>144</v>
      </c>
      <c r="B57" s="74" t="s">
        <v>108</v>
      </c>
      <c r="C57" s="33" t="s">
        <v>174</v>
      </c>
      <c r="D57" s="34">
        <v>62386</v>
      </c>
      <c r="E57" s="75" t="s">
        <v>44</v>
      </c>
      <c r="F57" s="76">
        <f t="shared" si="1"/>
        <v>62386</v>
      </c>
    </row>
    <row r="58" spans="1:6" x14ac:dyDescent="0.2">
      <c r="A58" s="67" t="s">
        <v>175</v>
      </c>
      <c r="B58" s="68" t="s">
        <v>108</v>
      </c>
      <c r="C58" s="69" t="s">
        <v>176</v>
      </c>
      <c r="D58" s="70">
        <v>83439</v>
      </c>
      <c r="E58" s="71">
        <v>83439</v>
      </c>
      <c r="F58" s="72" t="str">
        <f t="shared" si="1"/>
        <v>-</v>
      </c>
    </row>
    <row r="59" spans="1:6" x14ac:dyDescent="0.2">
      <c r="A59" s="31" t="s">
        <v>130</v>
      </c>
      <c r="B59" s="74" t="s">
        <v>108</v>
      </c>
      <c r="C59" s="33" t="s">
        <v>177</v>
      </c>
      <c r="D59" s="34">
        <v>80000</v>
      </c>
      <c r="E59" s="75">
        <v>80000</v>
      </c>
      <c r="F59" s="76" t="str">
        <f t="shared" si="1"/>
        <v>-</v>
      </c>
    </row>
    <row r="60" spans="1:6" x14ac:dyDescent="0.2">
      <c r="A60" s="31" t="s">
        <v>132</v>
      </c>
      <c r="B60" s="74" t="s">
        <v>108</v>
      </c>
      <c r="C60" s="33" t="s">
        <v>178</v>
      </c>
      <c r="D60" s="34">
        <v>80000</v>
      </c>
      <c r="E60" s="75">
        <v>80000</v>
      </c>
      <c r="F60" s="76" t="str">
        <f t="shared" si="1"/>
        <v>-</v>
      </c>
    </row>
    <row r="61" spans="1:6" x14ac:dyDescent="0.2">
      <c r="A61" s="31" t="s">
        <v>134</v>
      </c>
      <c r="B61" s="74" t="s">
        <v>108</v>
      </c>
      <c r="C61" s="33" t="s">
        <v>179</v>
      </c>
      <c r="D61" s="34">
        <v>3439</v>
      </c>
      <c r="E61" s="75">
        <v>3439</v>
      </c>
      <c r="F61" s="76" t="str">
        <f t="shared" si="1"/>
        <v>-</v>
      </c>
    </row>
    <row r="62" spans="1:6" x14ac:dyDescent="0.2">
      <c r="A62" s="31" t="s">
        <v>136</v>
      </c>
      <c r="B62" s="74" t="s">
        <v>108</v>
      </c>
      <c r="C62" s="33" t="s">
        <v>180</v>
      </c>
      <c r="D62" s="34">
        <v>3439</v>
      </c>
      <c r="E62" s="75">
        <v>3439</v>
      </c>
      <c r="F62" s="76" t="str">
        <f t="shared" si="1"/>
        <v>-</v>
      </c>
    </row>
    <row r="63" spans="1:6" x14ac:dyDescent="0.2">
      <c r="A63" s="31" t="s">
        <v>142</v>
      </c>
      <c r="B63" s="74" t="s">
        <v>108</v>
      </c>
      <c r="C63" s="33" t="s">
        <v>181</v>
      </c>
      <c r="D63" s="34">
        <v>3439</v>
      </c>
      <c r="E63" s="75">
        <v>3439</v>
      </c>
      <c r="F63" s="76" t="str">
        <f t="shared" si="1"/>
        <v>-</v>
      </c>
    </row>
    <row r="64" spans="1:6" x14ac:dyDescent="0.2">
      <c r="A64" s="67" t="s">
        <v>182</v>
      </c>
      <c r="B64" s="68" t="s">
        <v>108</v>
      </c>
      <c r="C64" s="69" t="s">
        <v>183</v>
      </c>
      <c r="D64" s="70">
        <v>225860</v>
      </c>
      <c r="E64" s="71">
        <v>75288</v>
      </c>
      <c r="F64" s="72">
        <f t="shared" si="1"/>
        <v>150572</v>
      </c>
    </row>
    <row r="65" spans="1:6" ht="63.75" x14ac:dyDescent="0.2">
      <c r="A65" s="31" t="s">
        <v>112</v>
      </c>
      <c r="B65" s="74" t="s">
        <v>108</v>
      </c>
      <c r="C65" s="33" t="s">
        <v>184</v>
      </c>
      <c r="D65" s="34">
        <v>225860</v>
      </c>
      <c r="E65" s="75">
        <v>75288</v>
      </c>
      <c r="F65" s="76">
        <f t="shared" si="1"/>
        <v>150572</v>
      </c>
    </row>
    <row r="66" spans="1:6" ht="25.5" x14ac:dyDescent="0.2">
      <c r="A66" s="31" t="s">
        <v>114</v>
      </c>
      <c r="B66" s="74" t="s">
        <v>108</v>
      </c>
      <c r="C66" s="33" t="s">
        <v>185</v>
      </c>
      <c r="D66" s="34">
        <v>225860</v>
      </c>
      <c r="E66" s="75">
        <v>75288</v>
      </c>
      <c r="F66" s="76">
        <f t="shared" si="1"/>
        <v>150572</v>
      </c>
    </row>
    <row r="67" spans="1:6" ht="25.5" x14ac:dyDescent="0.2">
      <c r="A67" s="31" t="s">
        <v>116</v>
      </c>
      <c r="B67" s="74" t="s">
        <v>108</v>
      </c>
      <c r="C67" s="33" t="s">
        <v>186</v>
      </c>
      <c r="D67" s="34">
        <v>173472</v>
      </c>
      <c r="E67" s="75">
        <v>57824</v>
      </c>
      <c r="F67" s="76">
        <f t="shared" si="1"/>
        <v>115648</v>
      </c>
    </row>
    <row r="68" spans="1:6" ht="51" x14ac:dyDescent="0.2">
      <c r="A68" s="31" t="s">
        <v>118</v>
      </c>
      <c r="B68" s="74" t="s">
        <v>108</v>
      </c>
      <c r="C68" s="33" t="s">
        <v>187</v>
      </c>
      <c r="D68" s="34">
        <v>52388</v>
      </c>
      <c r="E68" s="75">
        <v>17464</v>
      </c>
      <c r="F68" s="76">
        <f t="shared" si="1"/>
        <v>34924</v>
      </c>
    </row>
    <row r="69" spans="1:6" ht="25.5" x14ac:dyDescent="0.2">
      <c r="A69" s="67" t="s">
        <v>188</v>
      </c>
      <c r="B69" s="68" t="s">
        <v>108</v>
      </c>
      <c r="C69" s="69" t="s">
        <v>189</v>
      </c>
      <c r="D69" s="70">
        <v>225860</v>
      </c>
      <c r="E69" s="71">
        <v>75288</v>
      </c>
      <c r="F69" s="72">
        <f t="shared" si="1"/>
        <v>150572</v>
      </c>
    </row>
    <row r="70" spans="1:6" ht="63.75" x14ac:dyDescent="0.2">
      <c r="A70" s="31" t="s">
        <v>112</v>
      </c>
      <c r="B70" s="74" t="s">
        <v>108</v>
      </c>
      <c r="C70" s="33" t="s">
        <v>190</v>
      </c>
      <c r="D70" s="34">
        <v>225860</v>
      </c>
      <c r="E70" s="75">
        <v>75288</v>
      </c>
      <c r="F70" s="76">
        <f t="shared" si="1"/>
        <v>150572</v>
      </c>
    </row>
    <row r="71" spans="1:6" ht="25.5" x14ac:dyDescent="0.2">
      <c r="A71" s="31" t="s">
        <v>114</v>
      </c>
      <c r="B71" s="74" t="s">
        <v>108</v>
      </c>
      <c r="C71" s="33" t="s">
        <v>191</v>
      </c>
      <c r="D71" s="34">
        <v>225860</v>
      </c>
      <c r="E71" s="75">
        <v>75288</v>
      </c>
      <c r="F71" s="76">
        <f t="shared" si="1"/>
        <v>150572</v>
      </c>
    </row>
    <row r="72" spans="1:6" ht="25.5" x14ac:dyDescent="0.2">
      <c r="A72" s="31" t="s">
        <v>116</v>
      </c>
      <c r="B72" s="74" t="s">
        <v>108</v>
      </c>
      <c r="C72" s="33" t="s">
        <v>192</v>
      </c>
      <c r="D72" s="34">
        <v>173472</v>
      </c>
      <c r="E72" s="75">
        <v>57824</v>
      </c>
      <c r="F72" s="76">
        <f t="shared" si="1"/>
        <v>115648</v>
      </c>
    </row>
    <row r="73" spans="1:6" ht="51" x14ac:dyDescent="0.2">
      <c r="A73" s="31" t="s">
        <v>118</v>
      </c>
      <c r="B73" s="74" t="s">
        <v>108</v>
      </c>
      <c r="C73" s="33" t="s">
        <v>193</v>
      </c>
      <c r="D73" s="34">
        <v>52388</v>
      </c>
      <c r="E73" s="75">
        <v>17464</v>
      </c>
      <c r="F73" s="76">
        <f t="shared" si="1"/>
        <v>34924</v>
      </c>
    </row>
    <row r="74" spans="1:6" x14ac:dyDescent="0.2">
      <c r="A74" s="67" t="s">
        <v>194</v>
      </c>
      <c r="B74" s="68" t="s">
        <v>108</v>
      </c>
      <c r="C74" s="69" t="s">
        <v>195</v>
      </c>
      <c r="D74" s="70">
        <v>1521070</v>
      </c>
      <c r="E74" s="71">
        <v>321735.71999999997</v>
      </c>
      <c r="F74" s="72">
        <f t="shared" si="1"/>
        <v>1199334.28</v>
      </c>
    </row>
    <row r="75" spans="1:6" ht="25.5" x14ac:dyDescent="0.2">
      <c r="A75" s="31" t="s">
        <v>120</v>
      </c>
      <c r="B75" s="74" t="s">
        <v>108</v>
      </c>
      <c r="C75" s="33" t="s">
        <v>196</v>
      </c>
      <c r="D75" s="34">
        <v>1521070</v>
      </c>
      <c r="E75" s="75">
        <v>321735.71999999997</v>
      </c>
      <c r="F75" s="76">
        <f t="shared" si="1"/>
        <v>1199334.28</v>
      </c>
    </row>
    <row r="76" spans="1:6" ht="38.25" x14ac:dyDescent="0.2">
      <c r="A76" s="31" t="s">
        <v>122</v>
      </c>
      <c r="B76" s="74" t="s">
        <v>108</v>
      </c>
      <c r="C76" s="33" t="s">
        <v>197</v>
      </c>
      <c r="D76" s="34">
        <v>1521070</v>
      </c>
      <c r="E76" s="75">
        <v>321735.71999999997</v>
      </c>
      <c r="F76" s="76">
        <f t="shared" si="1"/>
        <v>1199334.28</v>
      </c>
    </row>
    <row r="77" spans="1:6" x14ac:dyDescent="0.2">
      <c r="A77" s="31" t="s">
        <v>126</v>
      </c>
      <c r="B77" s="74" t="s">
        <v>108</v>
      </c>
      <c r="C77" s="33" t="s">
        <v>198</v>
      </c>
      <c r="D77" s="34">
        <v>1281070</v>
      </c>
      <c r="E77" s="75">
        <v>231179.89</v>
      </c>
      <c r="F77" s="76">
        <f t="shared" si="1"/>
        <v>1049890.1099999999</v>
      </c>
    </row>
    <row r="78" spans="1:6" x14ac:dyDescent="0.2">
      <c r="A78" s="31" t="s">
        <v>128</v>
      </c>
      <c r="B78" s="74" t="s">
        <v>108</v>
      </c>
      <c r="C78" s="33" t="s">
        <v>199</v>
      </c>
      <c r="D78" s="34">
        <v>240000</v>
      </c>
      <c r="E78" s="75">
        <v>90555.83</v>
      </c>
      <c r="F78" s="76">
        <f t="shared" si="1"/>
        <v>149444.16999999998</v>
      </c>
    </row>
    <row r="79" spans="1:6" x14ac:dyDescent="0.2">
      <c r="A79" s="67" t="s">
        <v>200</v>
      </c>
      <c r="B79" s="68" t="s">
        <v>108</v>
      </c>
      <c r="C79" s="69" t="s">
        <v>201</v>
      </c>
      <c r="D79" s="70">
        <v>1521070</v>
      </c>
      <c r="E79" s="71">
        <v>321735.71999999997</v>
      </c>
      <c r="F79" s="72">
        <f t="shared" ref="F79:F91" si="2">IF(OR(D79="-",IF(E79="-",0,E79)&gt;=IF(D79="-",0,D79)),"-",IF(D79="-",0,D79)-IF(E79="-",0,E79))</f>
        <v>1199334.28</v>
      </c>
    </row>
    <row r="80" spans="1:6" ht="25.5" x14ac:dyDescent="0.2">
      <c r="A80" s="31" t="s">
        <v>120</v>
      </c>
      <c r="B80" s="74" t="s">
        <v>108</v>
      </c>
      <c r="C80" s="33" t="s">
        <v>202</v>
      </c>
      <c r="D80" s="34">
        <v>1521070</v>
      </c>
      <c r="E80" s="75">
        <v>321735.71999999997</v>
      </c>
      <c r="F80" s="76">
        <f t="shared" si="2"/>
        <v>1199334.28</v>
      </c>
    </row>
    <row r="81" spans="1:6" ht="38.25" x14ac:dyDescent="0.2">
      <c r="A81" s="31" t="s">
        <v>122</v>
      </c>
      <c r="B81" s="74" t="s">
        <v>108</v>
      </c>
      <c r="C81" s="33" t="s">
        <v>203</v>
      </c>
      <c r="D81" s="34">
        <v>1521070</v>
      </c>
      <c r="E81" s="75">
        <v>321735.71999999997</v>
      </c>
      <c r="F81" s="76">
        <f t="shared" si="2"/>
        <v>1199334.28</v>
      </c>
    </row>
    <row r="82" spans="1:6" x14ac:dyDescent="0.2">
      <c r="A82" s="31" t="s">
        <v>126</v>
      </c>
      <c r="B82" s="74" t="s">
        <v>108</v>
      </c>
      <c r="C82" s="33" t="s">
        <v>204</v>
      </c>
      <c r="D82" s="34">
        <v>1281070</v>
      </c>
      <c r="E82" s="75">
        <v>231179.89</v>
      </c>
      <c r="F82" s="76">
        <f t="shared" si="2"/>
        <v>1049890.1099999999</v>
      </c>
    </row>
    <row r="83" spans="1:6" x14ac:dyDescent="0.2">
      <c r="A83" s="31" t="s">
        <v>128</v>
      </c>
      <c r="B83" s="74" t="s">
        <v>108</v>
      </c>
      <c r="C83" s="33" t="s">
        <v>205</v>
      </c>
      <c r="D83" s="34">
        <v>240000</v>
      </c>
      <c r="E83" s="75">
        <v>90555.83</v>
      </c>
      <c r="F83" s="76">
        <f t="shared" si="2"/>
        <v>149444.16999999998</v>
      </c>
    </row>
    <row r="84" spans="1:6" x14ac:dyDescent="0.2">
      <c r="A84" s="67" t="s">
        <v>206</v>
      </c>
      <c r="B84" s="68" t="s">
        <v>108</v>
      </c>
      <c r="C84" s="69" t="s">
        <v>207</v>
      </c>
      <c r="D84" s="70">
        <v>211000</v>
      </c>
      <c r="E84" s="71" t="s">
        <v>44</v>
      </c>
      <c r="F84" s="72">
        <f t="shared" si="2"/>
        <v>211000</v>
      </c>
    </row>
    <row r="85" spans="1:6" ht="25.5" x14ac:dyDescent="0.2">
      <c r="A85" s="31" t="s">
        <v>120</v>
      </c>
      <c r="B85" s="74" t="s">
        <v>108</v>
      </c>
      <c r="C85" s="33" t="s">
        <v>208</v>
      </c>
      <c r="D85" s="34">
        <v>211000</v>
      </c>
      <c r="E85" s="75" t="s">
        <v>44</v>
      </c>
      <c r="F85" s="76">
        <f t="shared" si="2"/>
        <v>211000</v>
      </c>
    </row>
    <row r="86" spans="1:6" ht="38.25" x14ac:dyDescent="0.2">
      <c r="A86" s="31" t="s">
        <v>122</v>
      </c>
      <c r="B86" s="74" t="s">
        <v>108</v>
      </c>
      <c r="C86" s="33" t="s">
        <v>209</v>
      </c>
      <c r="D86" s="34">
        <v>211000</v>
      </c>
      <c r="E86" s="75" t="s">
        <v>44</v>
      </c>
      <c r="F86" s="76">
        <f t="shared" si="2"/>
        <v>211000</v>
      </c>
    </row>
    <row r="87" spans="1:6" x14ac:dyDescent="0.2">
      <c r="A87" s="31" t="s">
        <v>126</v>
      </c>
      <c r="B87" s="74" t="s">
        <v>108</v>
      </c>
      <c r="C87" s="33" t="s">
        <v>210</v>
      </c>
      <c r="D87" s="34">
        <v>211000</v>
      </c>
      <c r="E87" s="75" t="s">
        <v>44</v>
      </c>
      <c r="F87" s="76">
        <f t="shared" si="2"/>
        <v>211000</v>
      </c>
    </row>
    <row r="88" spans="1:6" x14ac:dyDescent="0.2">
      <c r="A88" s="67" t="s">
        <v>211</v>
      </c>
      <c r="B88" s="68" t="s">
        <v>108</v>
      </c>
      <c r="C88" s="69" t="s">
        <v>212</v>
      </c>
      <c r="D88" s="70">
        <v>211000</v>
      </c>
      <c r="E88" s="71" t="s">
        <v>44</v>
      </c>
      <c r="F88" s="72">
        <f t="shared" si="2"/>
        <v>211000</v>
      </c>
    </row>
    <row r="89" spans="1:6" ht="25.5" x14ac:dyDescent="0.2">
      <c r="A89" s="31" t="s">
        <v>120</v>
      </c>
      <c r="B89" s="74" t="s">
        <v>108</v>
      </c>
      <c r="C89" s="33" t="s">
        <v>213</v>
      </c>
      <c r="D89" s="34">
        <v>211000</v>
      </c>
      <c r="E89" s="75" t="s">
        <v>44</v>
      </c>
      <c r="F89" s="76">
        <f t="shared" si="2"/>
        <v>211000</v>
      </c>
    </row>
    <row r="90" spans="1:6" ht="38.25" x14ac:dyDescent="0.2">
      <c r="A90" s="31" t="s">
        <v>122</v>
      </c>
      <c r="B90" s="74" t="s">
        <v>108</v>
      </c>
      <c r="C90" s="33" t="s">
        <v>214</v>
      </c>
      <c r="D90" s="34">
        <v>211000</v>
      </c>
      <c r="E90" s="75" t="s">
        <v>44</v>
      </c>
      <c r="F90" s="76">
        <f t="shared" si="2"/>
        <v>211000</v>
      </c>
    </row>
    <row r="91" spans="1:6" x14ac:dyDescent="0.2">
      <c r="A91" s="31" t="s">
        <v>126</v>
      </c>
      <c r="B91" s="74" t="s">
        <v>108</v>
      </c>
      <c r="C91" s="33" t="s">
        <v>215</v>
      </c>
      <c r="D91" s="34">
        <v>211000</v>
      </c>
      <c r="E91" s="75" t="s">
        <v>44</v>
      </c>
      <c r="F91" s="76">
        <f t="shared" si="2"/>
        <v>211000</v>
      </c>
    </row>
    <row r="92" spans="1:6" ht="9" customHeight="1" x14ac:dyDescent="0.2">
      <c r="A92" s="55"/>
      <c r="B92" s="56"/>
      <c r="C92" s="57"/>
      <c r="D92" s="58"/>
      <c r="E92" s="56"/>
      <c r="F92" s="56"/>
    </row>
    <row r="93" spans="1:6" ht="13.5" customHeight="1" x14ac:dyDescent="0.2">
      <c r="A93" s="77" t="s">
        <v>216</v>
      </c>
      <c r="B93" s="78" t="s">
        <v>217</v>
      </c>
      <c r="C93" s="79" t="s">
        <v>109</v>
      </c>
      <c r="D93" s="80" t="s">
        <v>44</v>
      </c>
      <c r="E93" s="80">
        <v>172953.76</v>
      </c>
      <c r="F93" s="81" t="s">
        <v>218</v>
      </c>
    </row>
    <row r="94" spans="1:6" ht="12.75" customHeight="1" x14ac:dyDescent="0.2">
      <c r="A94" s="59"/>
      <c r="B94" s="59"/>
      <c r="C94" s="59"/>
      <c r="D94" s="59"/>
      <c r="E94" s="59"/>
      <c r="F94" s="59"/>
    </row>
    <row r="95" spans="1:6" ht="12.75" customHeight="1" x14ac:dyDescent="0.2">
      <c r="A95" s="59"/>
      <c r="B95" s="59"/>
      <c r="C95" s="59"/>
      <c r="D95" s="59"/>
      <c r="E95" s="59"/>
      <c r="F95" s="59"/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activeCell="A4" sqref="A4:F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2.5703125" customWidth="1"/>
    <col min="4" max="4" width="14" customWidth="1"/>
    <col min="5" max="5" width="13.28515625" customWidth="1"/>
    <col min="6" max="6" width="14.140625" customWidth="1"/>
  </cols>
  <sheetData>
    <row r="1" spans="1:6" ht="11.1" customHeight="1" x14ac:dyDescent="0.2">
      <c r="A1" s="122" t="s">
        <v>219</v>
      </c>
      <c r="B1" s="122"/>
      <c r="C1" s="122"/>
      <c r="D1" s="122"/>
      <c r="E1" s="122"/>
      <c r="F1" s="122"/>
    </row>
    <row r="2" spans="1:6" ht="13.15" customHeight="1" x14ac:dyDescent="0.25">
      <c r="A2" s="99" t="s">
        <v>220</v>
      </c>
      <c r="B2" s="99"/>
      <c r="C2" s="99"/>
      <c r="D2" s="99"/>
      <c r="E2" s="99"/>
      <c r="F2" s="99"/>
    </row>
    <row r="3" spans="1:6" ht="9" customHeight="1" x14ac:dyDescent="0.2">
      <c r="A3" s="5"/>
      <c r="B3" s="14"/>
      <c r="C3" s="13"/>
      <c r="D3" s="10"/>
      <c r="E3" s="10"/>
      <c r="F3" s="13"/>
    </row>
    <row r="4" spans="1:6" ht="13.9" customHeight="1" x14ac:dyDescent="0.2">
      <c r="A4" s="109" t="s">
        <v>19</v>
      </c>
      <c r="B4" s="103" t="s">
        <v>20</v>
      </c>
      <c r="C4" s="115" t="s">
        <v>221</v>
      </c>
      <c r="D4" s="106" t="s">
        <v>22</v>
      </c>
      <c r="E4" s="106" t="s">
        <v>23</v>
      </c>
      <c r="F4" s="112" t="s">
        <v>24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25">
        <v>1</v>
      </c>
      <c r="B11" s="26">
        <v>2</v>
      </c>
      <c r="C11" s="27">
        <v>3</v>
      </c>
      <c r="D11" s="28" t="s">
        <v>25</v>
      </c>
      <c r="E11" s="66" t="s">
        <v>26</v>
      </c>
      <c r="F11" s="30" t="s">
        <v>27</v>
      </c>
    </row>
    <row r="12" spans="1:6" ht="25.5" x14ac:dyDescent="0.2">
      <c r="A12" s="85" t="s">
        <v>222</v>
      </c>
      <c r="B12" s="86" t="s">
        <v>223</v>
      </c>
      <c r="C12" s="87" t="s">
        <v>109</v>
      </c>
      <c r="D12" s="88" t="s">
        <v>44</v>
      </c>
      <c r="E12" s="88">
        <v>-184469.87</v>
      </c>
      <c r="F12" s="89" t="s">
        <v>44</v>
      </c>
    </row>
    <row r="13" spans="1:6" x14ac:dyDescent="0.2">
      <c r="A13" s="90" t="s">
        <v>31</v>
      </c>
      <c r="B13" s="91"/>
      <c r="C13" s="92"/>
      <c r="D13" s="93"/>
      <c r="E13" s="93"/>
      <c r="F13" s="94"/>
    </row>
    <row r="14" spans="1:6" ht="25.5" x14ac:dyDescent="0.2">
      <c r="A14" s="67" t="s">
        <v>224</v>
      </c>
      <c r="B14" s="95" t="s">
        <v>225</v>
      </c>
      <c r="C14" s="96" t="s">
        <v>109</v>
      </c>
      <c r="D14" s="70" t="s">
        <v>44</v>
      </c>
      <c r="E14" s="70" t="s">
        <v>44</v>
      </c>
      <c r="F14" s="72" t="s">
        <v>44</v>
      </c>
    </row>
    <row r="15" spans="1:6" x14ac:dyDescent="0.2">
      <c r="A15" s="90" t="s">
        <v>226</v>
      </c>
      <c r="B15" s="91"/>
      <c r="C15" s="92"/>
      <c r="D15" s="93"/>
      <c r="E15" s="93"/>
      <c r="F15" s="94"/>
    </row>
    <row r="16" spans="1:6" ht="25.5" x14ac:dyDescent="0.2">
      <c r="A16" s="67" t="s">
        <v>227</v>
      </c>
      <c r="B16" s="95" t="s">
        <v>228</v>
      </c>
      <c r="C16" s="96" t="s">
        <v>109</v>
      </c>
      <c r="D16" s="70" t="s">
        <v>44</v>
      </c>
      <c r="E16" s="70" t="s">
        <v>44</v>
      </c>
      <c r="F16" s="72" t="s">
        <v>44</v>
      </c>
    </row>
    <row r="17" spans="1:6" x14ac:dyDescent="0.2">
      <c r="A17" s="90" t="s">
        <v>226</v>
      </c>
      <c r="B17" s="91"/>
      <c r="C17" s="92"/>
      <c r="D17" s="93"/>
      <c r="E17" s="93"/>
      <c r="F17" s="94"/>
    </row>
    <row r="18" spans="1:6" x14ac:dyDescent="0.2">
      <c r="A18" s="85" t="s">
        <v>229</v>
      </c>
      <c r="B18" s="86" t="s">
        <v>230</v>
      </c>
      <c r="C18" s="87" t="s">
        <v>231</v>
      </c>
      <c r="D18" s="88" t="s">
        <v>44</v>
      </c>
      <c r="E18" s="88">
        <v>-184469.87</v>
      </c>
      <c r="F18" s="89" t="s">
        <v>44</v>
      </c>
    </row>
    <row r="19" spans="1:6" ht="25.5" x14ac:dyDescent="0.2">
      <c r="A19" s="85" t="s">
        <v>232</v>
      </c>
      <c r="B19" s="86" t="s">
        <v>230</v>
      </c>
      <c r="C19" s="87" t="s">
        <v>233</v>
      </c>
      <c r="D19" s="88" t="s">
        <v>44</v>
      </c>
      <c r="E19" s="88">
        <v>-184469.87</v>
      </c>
      <c r="F19" s="89" t="s">
        <v>44</v>
      </c>
    </row>
    <row r="20" spans="1:6" x14ac:dyDescent="0.2">
      <c r="A20" s="85" t="s">
        <v>234</v>
      </c>
      <c r="B20" s="86" t="s">
        <v>235</v>
      </c>
      <c r="C20" s="87" t="s">
        <v>236</v>
      </c>
      <c r="D20" s="88" t="s">
        <v>44</v>
      </c>
      <c r="E20" s="88">
        <v>-2089949.34</v>
      </c>
      <c r="F20" s="89" t="s">
        <v>218</v>
      </c>
    </row>
    <row r="21" spans="1:6" ht="25.5" x14ac:dyDescent="0.2">
      <c r="A21" s="31" t="s">
        <v>237</v>
      </c>
      <c r="B21" s="32" t="s">
        <v>235</v>
      </c>
      <c r="C21" s="97" t="s">
        <v>238</v>
      </c>
      <c r="D21" s="34" t="s">
        <v>44</v>
      </c>
      <c r="E21" s="34">
        <v>-2089949.34</v>
      </c>
      <c r="F21" s="76" t="s">
        <v>218</v>
      </c>
    </row>
    <row r="22" spans="1:6" x14ac:dyDescent="0.2">
      <c r="A22" s="85" t="s">
        <v>239</v>
      </c>
      <c r="B22" s="86" t="s">
        <v>240</v>
      </c>
      <c r="C22" s="87" t="s">
        <v>241</v>
      </c>
      <c r="D22" s="88" t="s">
        <v>44</v>
      </c>
      <c r="E22" s="88">
        <v>1905479.47</v>
      </c>
      <c r="F22" s="89" t="s">
        <v>218</v>
      </c>
    </row>
    <row r="23" spans="1:6" ht="25.5" x14ac:dyDescent="0.2">
      <c r="A23" s="31" t="s">
        <v>242</v>
      </c>
      <c r="B23" s="32" t="s">
        <v>240</v>
      </c>
      <c r="C23" s="97" t="s">
        <v>243</v>
      </c>
      <c r="D23" s="34" t="s">
        <v>44</v>
      </c>
      <c r="E23" s="34">
        <v>1905479.47</v>
      </c>
      <c r="F23" s="76" t="s">
        <v>218</v>
      </c>
    </row>
    <row r="24" spans="1:6" ht="12.75" customHeight="1" x14ac:dyDescent="0.2">
      <c r="A24" s="47"/>
      <c r="B24" s="48"/>
      <c r="C24" s="82"/>
      <c r="D24" s="83"/>
      <c r="E24" s="83"/>
      <c r="F24" s="84"/>
    </row>
    <row r="37" spans="1:6" ht="12.75" customHeight="1" x14ac:dyDescent="0.2">
      <c r="A37" s="11" t="s">
        <v>244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245</v>
      </c>
      <c r="B1" t="s">
        <v>26</v>
      </c>
    </row>
    <row r="2" spans="1:2" x14ac:dyDescent="0.2">
      <c r="A2" t="s">
        <v>246</v>
      </c>
      <c r="B2" t="s">
        <v>247</v>
      </c>
    </row>
    <row r="3" spans="1:2" x14ac:dyDescent="0.2">
      <c r="A3" t="s">
        <v>248</v>
      </c>
      <c r="B3" t="s">
        <v>6</v>
      </c>
    </row>
    <row r="4" spans="1:2" x14ac:dyDescent="0.2">
      <c r="A4" t="s">
        <v>249</v>
      </c>
      <c r="B4" t="s">
        <v>250</v>
      </c>
    </row>
    <row r="5" spans="1:2" x14ac:dyDescent="0.2">
      <c r="A5" t="s">
        <v>251</v>
      </c>
      <c r="B5" t="s">
        <v>252</v>
      </c>
    </row>
    <row r="6" spans="1:2" x14ac:dyDescent="0.2">
      <c r="A6" t="s">
        <v>253</v>
      </c>
      <c r="B6" t="s">
        <v>17</v>
      </c>
    </row>
    <row r="7" spans="1:2" x14ac:dyDescent="0.2">
      <c r="A7" t="s">
        <v>254</v>
      </c>
      <c r="B7" t="s">
        <v>17</v>
      </c>
    </row>
    <row r="8" spans="1:2" x14ac:dyDescent="0.2">
      <c r="A8" t="s">
        <v>255</v>
      </c>
      <c r="B8" t="s">
        <v>256</v>
      </c>
    </row>
    <row r="9" spans="1:2" x14ac:dyDescent="0.2">
      <c r="A9" t="s">
        <v>257</v>
      </c>
      <c r="B9" t="s">
        <v>16</v>
      </c>
    </row>
    <row r="10" spans="1:2" x14ac:dyDescent="0.2">
      <c r="A10" t="s">
        <v>258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rep:2.56.0.558</dc:description>
  <cp:lastModifiedBy>admin</cp:lastModifiedBy>
  <cp:lastPrinted>2026-05-04T13:36:51Z</cp:lastPrinted>
  <dcterms:created xsi:type="dcterms:W3CDTF">2026-05-04T13:16:30Z</dcterms:created>
  <dcterms:modified xsi:type="dcterms:W3CDTF">2026-07-02T15:03:47Z</dcterms:modified>
</cp:coreProperties>
</file>